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FB9A66D-4FE9-43F8-8360-B8D4E3DD7ABF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ARALIK 2025" sheetId="19" r:id="rId1"/>
    <sheet name="OCAK 2026" sheetId="20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20" l="1"/>
  <c r="Q16" i="20"/>
  <c r="Q15" i="20"/>
  <c r="Q11" i="20"/>
  <c r="Q10" i="20"/>
  <c r="Q9" i="20"/>
  <c r="Q8" i="20"/>
  <c r="Q7" i="20"/>
  <c r="Q5" i="20"/>
  <c r="Q4" i="20"/>
  <c r="Q3" i="20"/>
  <c r="J7" i="20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5" i="19"/>
  <c r="Q4" i="19"/>
  <c r="Q3" i="19"/>
  <c r="AC2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7" i="20" l="1"/>
  <c r="J4" i="20" s="1"/>
  <c r="F37" i="19"/>
  <c r="J4" i="19" s="1"/>
  <c r="J36" i="20" l="1"/>
  <c r="J5" i="20"/>
  <c r="J36" i="19"/>
  <c r="J5" i="19"/>
  <c r="L36" i="20" l="1"/>
  <c r="L36" i="19"/>
  <c r="J35" i="19"/>
  <c r="J39" i="19" s="1"/>
  <c r="J35" i="20" s="1"/>
  <c r="J39" i="20" s="1"/>
</calcChain>
</file>

<file path=xl/sharedStrings.xml><?xml version="1.0" encoding="utf-8"?>
<sst xmlns="http://schemas.openxmlformats.org/spreadsheetml/2006/main" count="181" uniqueCount="62">
  <si>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</si>
  <si>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</si>
  <si>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</si>
  <si>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</si>
  <si>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</si>
  <si>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</si>
  <si>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</si>
  <si>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</si>
  <si>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</si>
  <si>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</si>
  <si>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</si>
  <si>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</si>
  <si>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</si>
  <si>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</si>
  <si>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</si>
  <si>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</si>
  <si>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</si>
  <si>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</si>
  <si>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</si>
  <si>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</si>
  <si>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</si>
  <si>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</si>
  <si>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</si>
  <si>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</si>
  <si>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</si>
  <si>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</si>
  <si>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</si>
  <si>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</si>
  <si>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</si>
  <si>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</si>
  <si>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</si>
  <si>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AYKUT ÖZDEMİR</t>
  </si>
  <si>
    <t>ENFESYEM MISIR FLAKE YEMİ</t>
  </si>
  <si>
    <t>AD</t>
  </si>
  <si>
    <t>SMART DORA KONSANTRE YEM</t>
  </si>
  <si>
    <t>YEMCİ BEY SÜT PİK YEMİ</t>
  </si>
  <si>
    <t>Aralık Sütünden Kesilecek</t>
  </si>
  <si>
    <t>Satış</t>
  </si>
  <si>
    <t>YM2</t>
  </si>
  <si>
    <t>Tes.Tar. 21/12 8 Mt. Hortum</t>
  </si>
  <si>
    <t>Mısır Flake 15 Ad.</t>
  </si>
  <si>
    <t>Soya 15 Ad.</t>
  </si>
  <si>
    <t>Süt Pik 120 Ad.</t>
  </si>
  <si>
    <t>ARALIK SÜTÜNE YAZILDI</t>
  </si>
  <si>
    <t>MISIR FLAKE ÇUVALLI</t>
  </si>
  <si>
    <t>YEMCİ BEY BUZAĞI BÜYÜTME</t>
  </si>
  <si>
    <t>YMA</t>
  </si>
  <si>
    <t>Ocak Sütünden Kesilecek</t>
  </si>
  <si>
    <t>Mısır Flake 5 Ad.</t>
  </si>
  <si>
    <t>Buzağı Büy.5 Ad.</t>
  </si>
  <si>
    <t>Süt Pik Yemi 100 Ad.</t>
  </si>
  <si>
    <t>OCAK SÜTÜNE YAZILDI</t>
  </si>
  <si>
    <t>V.EYYÜPAĞA</t>
  </si>
  <si>
    <t>BEŞYEM ORKİDE BUZAĞI BÜYÜTME YEMİ PELET</t>
  </si>
  <si>
    <t>30.03-02.04 ARASINDA KART ÇEKECEK</t>
  </si>
  <si>
    <t>KULA YAĞ K.K.ÇEKİMİ</t>
  </si>
  <si>
    <t>İBRAHİM SERİNLER KREDİ KARTI ÇEKİMİ</t>
  </si>
  <si>
    <t>NAKİT</t>
  </si>
  <si>
    <t>ABALIOĞLU GÜÇLÜ BUZAĞI BÜYÜTME PLT</t>
  </si>
  <si>
    <t>KREDİ KARTI ÇEKECEK</t>
  </si>
  <si>
    <t>ABALIOĞLU HEDEF PLUS SÜT PLT</t>
  </si>
  <si>
    <t>GÖKCAN MISIR FLAKE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</si>
</sst>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31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5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2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" fontId="6" fillId="0" borderId="9" xfId="210" applyNumberFormat="1" applyBorder="1" applyAlignment="1">
      <alignment horizontal="right"/>
    </xf>
    <xf numFmtId="168" fontId="6" fillId="0" borderId="9" xfId="210" applyNumberFormat="1" applyBorder="1" applyAlignment="1">
      <alignment horizontal="left"/>
    </xf>
    <xf numFmtId="168" fontId="6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6" fillId="2" borderId="9" xfId="210" applyNumberFormat="1" applyFill="1" applyBorder="1" applyAlignment="1">
      <alignment horizontal="right"/>
    </xf>
    <xf numFmtId="49" fontId="6" fillId="2" borderId="9" xfId="210" applyNumberFormat="1" applyFill="1" applyBorder="1" applyAlignment="1">
      <alignment horizontal="left"/>
    </xf>
    <xf numFmtId="3" fontId="6" fillId="2" borderId="9" xfId="210" applyNumberFormat="1" applyFill="1" applyBorder="1"/>
    <xf numFmtId="169" fontId="6" fillId="2" borderId="9" xfId="210" applyNumberFormat="1" applyFill="1" applyBorder="1" applyAlignment="1">
      <alignment horizontal="right"/>
    </xf>
    <xf numFmtId="4" fontId="6" fillId="2" borderId="9" xfId="210" applyNumberFormat="1" applyFill="1" applyBorder="1" applyAlignment="1">
      <alignment horizontal="right"/>
    </xf>
    <xf numFmtId="0" fontId="0" fillId="2" borderId="0" xfId="0" applyFill="1"/>
    <xf numFmtId="164" fontId="6" fillId="2" borderId="9" xfId="210" applyNumberFormat="1" applyFill="1" applyBorder="1"/>
    <xf numFmtId="0" fontId="6" fillId="2" borderId="9" xfId="210" applyFill="1" applyBorder="1"/>
    <xf numFmtId="0" fontId="0" fillId="34" borderId="9" xfId="0" applyFill="1" applyBorder="1"/>
    <xf numFmtId="2" fontId="0" fillId="34" borderId="9" xfId="0" applyNumberFormat="1" applyFill="1" applyBorder="1"/>
    <xf numFmtId="164" fontId="5" fillId="2" borderId="9" xfId="230" applyNumberFormat="1" applyFill="1" applyBorder="1"/>
    <xf numFmtId="4" fontId="5" fillId="2" borderId="9" xfId="230" applyNumberFormat="1" applyFill="1" applyBorder="1" applyAlignment="1">
      <alignment horizontal="right"/>
    </xf>
    <xf numFmtId="169" fontId="5" fillId="2" borderId="9" xfId="230" applyNumberFormat="1" applyFill="1" applyBorder="1" applyAlignment="1">
      <alignment horizontal="right"/>
    </xf>
    <xf numFmtId="3" fontId="5" fillId="2" borderId="9" xfId="230" applyNumberFormat="1" applyFill="1" applyBorder="1"/>
    <xf numFmtId="49" fontId="5" fillId="2" borderId="9" xfId="230" applyNumberFormat="1" applyFill="1" applyBorder="1" applyAlignment="1">
      <alignment horizontal="left"/>
    </xf>
    <xf numFmtId="168" fontId="5" fillId="2" borderId="9" xfId="230" applyNumberFormat="1" applyFill="1" applyBorder="1" applyAlignment="1">
      <alignment horizontal="left"/>
    </xf>
    <xf numFmtId="167" fontId="5" fillId="2" borderId="9" xfId="230" applyNumberFormat="1" applyFill="1" applyBorder="1" applyAlignment="1">
      <alignment horizontal="right"/>
    </xf>
    <xf numFmtId="0" fontId="0" fillId="35" borderId="0" xfId="0" applyFill="1"/>
    <xf numFmtId="0" fontId="5" fillId="2" borderId="9" xfId="230" applyFill="1" applyBorder="1"/>
    <xf numFmtId="168" fontId="4" fillId="2" borderId="9" xfId="250" applyNumberFormat="1" applyFill="1" applyBorder="1" applyAlignment="1">
      <alignment horizontal="left"/>
    </xf>
    <xf numFmtId="167" fontId="4" fillId="2" borderId="9" xfId="250" applyNumberFormat="1" applyFill="1" applyBorder="1" applyAlignment="1">
      <alignment horizontal="right"/>
    </xf>
    <xf numFmtId="49" fontId="4" fillId="2" borderId="9" xfId="250" applyNumberFormat="1" applyFill="1" applyBorder="1" applyAlignment="1">
      <alignment horizontal="left"/>
    </xf>
    <xf numFmtId="3" fontId="4" fillId="2" borderId="9" xfId="250" applyNumberFormat="1" applyFill="1" applyBorder="1"/>
    <xf numFmtId="169" fontId="4" fillId="2" borderId="9" xfId="250" applyNumberFormat="1" applyFill="1" applyBorder="1" applyAlignment="1">
      <alignment horizontal="right"/>
    </xf>
    <xf numFmtId="4" fontId="4" fillId="2" borderId="9" xfId="250" applyNumberFormat="1" applyFill="1" applyBorder="1" applyAlignment="1">
      <alignment horizontal="right"/>
    </xf>
    <xf numFmtId="43" fontId="0" fillId="34" borderId="9" xfId="290" applyFont="1" applyFill="1" applyBorder="1"/>
    <xf numFmtId="168" fontId="3" fillId="2" borderId="9" xfId="270" applyNumberFormat="1" applyFill="1" applyBorder="1" applyAlignment="1">
      <alignment horizontal="left"/>
    </xf>
    <xf numFmtId="167" fontId="3" fillId="2" borderId="9" xfId="270" applyNumberFormat="1" applyFill="1" applyBorder="1" applyAlignment="1">
      <alignment horizontal="right"/>
    </xf>
    <xf numFmtId="49" fontId="3" fillId="2" borderId="9" xfId="270" applyNumberFormat="1" applyFill="1" applyBorder="1" applyAlignment="1">
      <alignment horizontal="left"/>
    </xf>
    <xf numFmtId="3" fontId="3" fillId="2" borderId="9" xfId="270" applyNumberFormat="1" applyFill="1" applyBorder="1"/>
    <xf numFmtId="169" fontId="3" fillId="2" borderId="9" xfId="270" applyNumberFormat="1" applyFill="1" applyBorder="1" applyAlignment="1">
      <alignment horizontal="right"/>
    </xf>
    <xf numFmtId="4" fontId="3" fillId="2" borderId="9" xfId="270" applyNumberFormat="1" applyFill="1" applyBorder="1" applyAlignment="1">
      <alignment horizontal="right"/>
    </xf>
    <xf numFmtId="0" fontId="3" fillId="2" borderId="9" xfId="270" applyFill="1" applyBorder="1"/>
    <xf numFmtId="168" fontId="5" fillId="0" borderId="8" xfId="230" applyNumberFormat="1" applyBorder="1" applyAlignment="1">
      <alignment horizontal="left"/>
    </xf>
    <xf numFmtId="4" fontId="5" fillId="0" borderId="11" xfId="230" applyNumberFormat="1" applyBorder="1" applyAlignment="1">
      <alignment horizontal="right"/>
    </xf>
    <xf numFmtId="168" fontId="4" fillId="0" borderId="31" xfId="250" applyNumberFormat="1" applyBorder="1" applyAlignment="1">
      <alignment horizontal="left"/>
    </xf>
    <xf numFmtId="4" fontId="4" fillId="0" borderId="32" xfId="250" applyNumberFormat="1" applyBorder="1" applyAlignment="1">
      <alignment horizontal="right"/>
    </xf>
    <xf numFmtId="0" fontId="0" fillId="0" borderId="33" xfId="0" applyBorder="1"/>
    <xf numFmtId="164" fontId="2" fillId="35" borderId="9" xfId="291" applyNumberFormat="1" applyFill="1" applyBorder="1"/>
    <xf numFmtId="3" fontId="2" fillId="35" borderId="9" xfId="291" applyNumberFormat="1" applyFill="1" applyBorder="1"/>
    <xf numFmtId="49" fontId="2" fillId="35" borderId="9" xfId="291" applyNumberFormat="1" applyFill="1" applyBorder="1" applyAlignment="1">
      <alignment horizontal="left"/>
    </xf>
    <xf numFmtId="168" fontId="2" fillId="35" borderId="9" xfId="291" applyNumberFormat="1" applyFill="1" applyBorder="1" applyAlignment="1">
      <alignment horizontal="left"/>
    </xf>
    <xf numFmtId="4" fontId="2" fillId="35" borderId="9" xfId="291" applyNumberFormat="1" applyFill="1" applyBorder="1" applyAlignment="1">
      <alignment horizontal="right"/>
    </xf>
    <xf numFmtId="168" fontId="2" fillId="2" borderId="9" xfId="291" applyNumberFormat="1" applyFill="1" applyBorder="1" applyAlignment="1">
      <alignment horizontal="left"/>
    </xf>
    <xf numFmtId="167" fontId="2" fillId="2" borderId="9" xfId="291" applyNumberFormat="1" applyFill="1" applyBorder="1" applyAlignment="1">
      <alignment horizontal="right"/>
    </xf>
    <xf numFmtId="49" fontId="2" fillId="2" borderId="9" xfId="291" applyNumberFormat="1" applyFill="1" applyBorder="1" applyAlignment="1">
      <alignment horizontal="left"/>
    </xf>
    <xf numFmtId="3" fontId="2" fillId="2" borderId="9" xfId="291" applyNumberFormat="1" applyFill="1" applyBorder="1"/>
    <xf numFmtId="169" fontId="2" fillId="2" borderId="9" xfId="291" applyNumberFormat="1" applyFill="1" applyBorder="1" applyAlignment="1">
      <alignment horizontal="right"/>
    </xf>
    <xf numFmtId="4" fontId="2" fillId="2" borderId="9" xfId="291" applyNumberFormat="1" applyFill="1" applyBorder="1" applyAlignment="1">
      <alignment horizontal="right"/>
    </xf>
    <xf numFmtId="164" fontId="2" fillId="2" borderId="9" xfId="291" applyNumberFormat="1" applyFill="1" applyBorder="1"/>
    <xf numFmtId="0" fontId="2" fillId="2" borderId="9" xfId="29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4" fontId="1" fillId="0" borderId="9" xfId="311" applyNumberFormat="1" applyBorder="1" applyAlignment="1">
      <alignment horizontal="right"/>
    </xf>
    <xf numFmtId="164" fontId="1" fillId="0" borderId="9" xfId="311" applyNumberFormat="1" applyBorder="1"/>
    <xf numFmtId="169" fontId="1" fillId="0" borderId="9" xfId="311" applyNumberFormat="1" applyBorder="1" applyAlignment="1">
      <alignment horizontal="right"/>
    </xf>
    <xf numFmtId="3" fontId="1" fillId="0" borderId="9" xfId="311" applyNumberFormat="1" applyBorder="1"/>
    <xf numFmtId="167" fontId="1" fillId="0" borderId="9" xfId="311" applyNumberFormat="1" applyBorder="1" applyAlignment="1">
      <alignment horizontal="right"/>
    </xf>
    <xf numFmtId="49" fontId="1" fillId="0" borderId="9" xfId="311" applyNumberFormat="1" applyBorder="1" applyAlignment="1">
      <alignment horizontal="left"/>
    </xf>
    <xf numFmtId="0" fontId="1" fillId="0" borderId="9" xfId="311" applyBorder="1"/>
    <xf numFmtId="168" fontId="1" fillId="0" borderId="9" xfId="311" applyNumberFormat="1" applyBorder="1" applyAlignment="1">
      <alignment horizontal="left"/>
    </xf>
    <xf numFmtId="49" fontId="1" fillId="0" borderId="0" xfId="311" applyNumberFormat="1" applyAlignment="1">
      <alignment horizontal="left"/>
    </xf>
  </cellXfs>
  <cellStyles count="331">
    <cellStyle name="%20 - Vurgu1" xfId="19" builtinId="30" customBuiltin="1"/>
    <cellStyle name="%20 - Vurgu1 10" xfId="212" xr:uid="{14405F36-FB1E-4072-AD5D-7FAD043123C6}"/>
    <cellStyle name="%20 - Vurgu1 11" xfId="232" xr:uid="{77106509-6E90-4855-AC09-BB5868A0B86E}"/>
    <cellStyle name="%20 - Vurgu1 12" xfId="252" xr:uid="{2ED104B2-28C8-46CA-897E-689157BE2BE0}"/>
    <cellStyle name="%20 - Vurgu1 13" xfId="272" xr:uid="{EAFDAB83-E59A-406E-8DFA-F618ED5DDE34}"/>
    <cellStyle name="%20 - Vurgu1 14" xfId="293" xr:uid="{72489012-7850-4A03-883D-E7354C5D0EEC}"/>
    <cellStyle name="%20 - Vurgu1 15" xfId="313" xr:uid="{357CFFEB-2192-420C-BE37-06DF2411C9D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983BF6B-6056-4F49-8BB5-679D08F412A5}"/>
    <cellStyle name="%20 - Vurgu2 11" xfId="235" xr:uid="{45804822-8579-4426-B834-CCBD3B01D96B}"/>
    <cellStyle name="%20 - Vurgu2 12" xfId="255" xr:uid="{510090FB-3F8F-4009-9C90-8D9EA13DAB9D}"/>
    <cellStyle name="%20 - Vurgu2 13" xfId="275" xr:uid="{D492BE11-2320-4BE9-AAA2-C2CB98F15E76}"/>
    <cellStyle name="%20 - Vurgu2 14" xfId="296" xr:uid="{022AD19E-0AF5-4F0E-818A-D75AD87C3214}"/>
    <cellStyle name="%20 - Vurgu2 15" xfId="316" xr:uid="{D5E0C4AC-83C0-483C-93C7-016DF0411DA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71E1813-C273-4098-9057-FBD876C0740A}"/>
    <cellStyle name="%20 - Vurgu3 11" xfId="238" xr:uid="{00E02E17-0BF6-40F4-B92D-A5D295808540}"/>
    <cellStyle name="%20 - Vurgu3 12" xfId="258" xr:uid="{3FE17306-83A6-4B66-A242-7D6838DDF327}"/>
    <cellStyle name="%20 - Vurgu3 13" xfId="278" xr:uid="{7AE241F7-8ECB-436C-9532-6439E8303C74}"/>
    <cellStyle name="%20 - Vurgu3 14" xfId="299" xr:uid="{316166AF-9C2C-4ACF-A773-760F11F29759}"/>
    <cellStyle name="%20 - Vurgu3 15" xfId="319" xr:uid="{ABF630D8-2140-4766-930F-4C91F8FE1BA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6860759-0DB2-4203-AE92-2FE0958F9DCB}"/>
    <cellStyle name="%20 - Vurgu4 11" xfId="241" xr:uid="{A724DBB3-C65C-4E76-A850-DD2605B4BE02}"/>
    <cellStyle name="%20 - Vurgu4 12" xfId="261" xr:uid="{76F705F1-DFB2-405B-A604-F7090DC01298}"/>
    <cellStyle name="%20 - Vurgu4 13" xfId="281" xr:uid="{487615BB-F476-451E-91A3-D2EB2219AD44}"/>
    <cellStyle name="%20 - Vurgu4 14" xfId="302" xr:uid="{C817D244-FE14-406F-A3A1-7EBB545CD5BD}"/>
    <cellStyle name="%20 - Vurgu4 15" xfId="322" xr:uid="{A84378D3-1333-44AD-B605-0DF1BC16819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5B2D922-BDC8-49D2-9487-BFB809F281AC}"/>
    <cellStyle name="%20 - Vurgu5 11" xfId="244" xr:uid="{1D1AA6A0-6F2A-4094-B4BB-96A6EB9D4620}"/>
    <cellStyle name="%20 - Vurgu5 12" xfId="264" xr:uid="{25757650-67EA-4F21-8F99-7D33A1B0706C}"/>
    <cellStyle name="%20 - Vurgu5 13" xfId="284" xr:uid="{6D09C5EF-159F-43FD-9AC3-37BC7BFA2DF7}"/>
    <cellStyle name="%20 - Vurgu5 14" xfId="305" xr:uid="{B121CA25-C96E-4A3A-A095-3C7776745304}"/>
    <cellStyle name="%20 - Vurgu5 15" xfId="325" xr:uid="{6E3CF2FE-AD4F-4424-AF90-7A509B07412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4D8B85A-C5F0-484A-BB9F-12F2FD075560}"/>
    <cellStyle name="%20 - Vurgu6 11" xfId="247" xr:uid="{6BAC3848-0515-44BD-853C-9BB8D74434CA}"/>
    <cellStyle name="%20 - Vurgu6 12" xfId="267" xr:uid="{7E2E8BD3-3EC9-4855-9B0E-17DDFD3BDAFF}"/>
    <cellStyle name="%20 - Vurgu6 13" xfId="287" xr:uid="{6B673999-D3EB-412C-B80C-EEE840023C17}"/>
    <cellStyle name="%20 - Vurgu6 14" xfId="308" xr:uid="{7170858E-E812-41D4-82B6-07DD276A845B}"/>
    <cellStyle name="%20 - Vurgu6 15" xfId="328" xr:uid="{66790045-AFEE-4F23-BBCF-587437989B4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D31A3B5-CDB8-4BC0-817F-B5A3CDF7212D}"/>
    <cellStyle name="%40 - Vurgu1 11" xfId="233" xr:uid="{5B3A7192-EDF6-4989-B40E-C5C000A8BBB6}"/>
    <cellStyle name="%40 - Vurgu1 12" xfId="253" xr:uid="{C2EE527D-F8A8-478C-BF70-7612DAD1D238}"/>
    <cellStyle name="%40 - Vurgu1 13" xfId="273" xr:uid="{0320F335-938F-4FDB-8E07-9BAB5A3FB885}"/>
    <cellStyle name="%40 - Vurgu1 14" xfId="294" xr:uid="{4B67CF24-3E49-43A7-A075-5332CBD32F2D}"/>
    <cellStyle name="%40 - Vurgu1 15" xfId="314" xr:uid="{68FF026C-407D-4BCE-A020-42050924F8B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0DC91C0-2339-43EB-9AB6-0BD6B1E495AD}"/>
    <cellStyle name="%40 - Vurgu2 11" xfId="236" xr:uid="{CAF29D23-B709-40D9-B87F-8A7227C0ECB9}"/>
    <cellStyle name="%40 - Vurgu2 12" xfId="256" xr:uid="{CC17B6DC-C36E-4433-8FC7-404E18064BDE}"/>
    <cellStyle name="%40 - Vurgu2 13" xfId="276" xr:uid="{CB7D09BF-5D6E-409E-800E-E56A1DA544A4}"/>
    <cellStyle name="%40 - Vurgu2 14" xfId="297" xr:uid="{39FC9A6E-8CE1-47E1-8338-45AFFF93A10B}"/>
    <cellStyle name="%40 - Vurgu2 15" xfId="317" xr:uid="{A7525592-9D5B-4C50-8956-8C010335BBA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F6311E6-8EC2-487A-8FF4-510CFEF3EA26}"/>
    <cellStyle name="%40 - Vurgu3 11" xfId="239" xr:uid="{E51FA1F1-1283-4C8D-BD9A-63BD0BF11ECE}"/>
    <cellStyle name="%40 - Vurgu3 12" xfId="259" xr:uid="{930652C0-E7BD-4A43-A7B5-639108EE761A}"/>
    <cellStyle name="%40 - Vurgu3 13" xfId="279" xr:uid="{9BAB37F3-DFFD-4D89-A540-57E5E2A19626}"/>
    <cellStyle name="%40 - Vurgu3 14" xfId="300" xr:uid="{7A29D95A-9D6C-40F9-AA89-99EDAA3E5F5F}"/>
    <cellStyle name="%40 - Vurgu3 15" xfId="320" xr:uid="{8E80EAFB-9E8C-4A47-B89D-0DA06E39CD9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F915944D-EFD7-4E19-8E2E-084C65AAB50A}"/>
    <cellStyle name="%40 - Vurgu4 11" xfId="242" xr:uid="{7C19A167-144E-4FC6-AA61-34308D4194CD}"/>
    <cellStyle name="%40 - Vurgu4 12" xfId="262" xr:uid="{AA469926-7247-497B-BFA0-A5B404A3F8A7}"/>
    <cellStyle name="%40 - Vurgu4 13" xfId="282" xr:uid="{43E915F4-BC15-4277-B4C8-F4C11C8A8F3B}"/>
    <cellStyle name="%40 - Vurgu4 14" xfId="303" xr:uid="{2EC6E72D-C9E8-4B73-A877-0B0E2B33ABAE}"/>
    <cellStyle name="%40 - Vurgu4 15" xfId="323" xr:uid="{E60124D6-5379-459A-9804-A015D881993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4D0BD24-E49C-4A33-808A-9EC9ADF21399}"/>
    <cellStyle name="%40 - Vurgu5 11" xfId="245" xr:uid="{5C96AD69-9E28-4711-8879-58D14477DDD9}"/>
    <cellStyle name="%40 - Vurgu5 12" xfId="265" xr:uid="{AE1328DC-DA60-4283-A40F-63740210EA34}"/>
    <cellStyle name="%40 - Vurgu5 13" xfId="285" xr:uid="{2F0A3DF7-3701-4DEE-81EE-F143A7E9A3DD}"/>
    <cellStyle name="%40 - Vurgu5 14" xfId="306" xr:uid="{FBB5DE13-9EB5-433C-8F93-52242B6E91EF}"/>
    <cellStyle name="%40 - Vurgu5 15" xfId="326" xr:uid="{A89EB434-0EE1-4AA0-A42E-D8B65C812E4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C039DAD5-639A-4B1D-97D7-BF02DCB6F9DC}"/>
    <cellStyle name="%40 - Vurgu6 11" xfId="248" xr:uid="{566DC22F-A599-4C28-8C93-B6186A679697}"/>
    <cellStyle name="%40 - Vurgu6 12" xfId="268" xr:uid="{C9E43169-A95D-4DDB-BCFC-AD7B26D0A1D7}"/>
    <cellStyle name="%40 - Vurgu6 13" xfId="288" xr:uid="{5303319B-D53E-4FCA-AAF4-D9F113BD34AF}"/>
    <cellStyle name="%40 - Vurgu6 14" xfId="309" xr:uid="{DAF42D1A-8641-49E1-9196-DF2C5805F2AB}"/>
    <cellStyle name="%40 - Vurgu6 15" xfId="329" xr:uid="{EAB21960-414F-44C6-843C-E52F513485F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7F71468-81D8-4C6A-92BC-05653BBA3A4F}"/>
    <cellStyle name="%60 - Vurgu1 11" xfId="234" xr:uid="{EC74004F-530E-4F68-BA9C-FBF4AC820FC4}"/>
    <cellStyle name="%60 - Vurgu1 12" xfId="254" xr:uid="{2F1B9BB1-61FA-4689-BFC1-07688D44060E}"/>
    <cellStyle name="%60 - Vurgu1 13" xfId="274" xr:uid="{48373E1B-2FE3-4CA7-9377-408CAAF1E548}"/>
    <cellStyle name="%60 - Vurgu1 14" xfId="295" xr:uid="{459A3039-3A5D-4AF4-AA01-87DD72364318}"/>
    <cellStyle name="%60 - Vurgu1 15" xfId="315" xr:uid="{BC9F76F2-3CCC-4217-9D25-8F46D6F6415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F1F6E38-19C8-48A5-99DA-4295116A26BD}"/>
    <cellStyle name="%60 - Vurgu2 11" xfId="237" xr:uid="{5E0848B7-C378-4284-8094-CF2D53BFEEA8}"/>
    <cellStyle name="%60 - Vurgu2 12" xfId="257" xr:uid="{E211A9D6-2888-4C7A-8216-4080AA64EDD9}"/>
    <cellStyle name="%60 - Vurgu2 13" xfId="277" xr:uid="{6F0E9439-4BFB-4A56-9260-7F153FAE6C81}"/>
    <cellStyle name="%60 - Vurgu2 14" xfId="298" xr:uid="{CD48B325-0C0D-4C23-9433-D737A0C6517F}"/>
    <cellStyle name="%60 - Vurgu2 15" xfId="318" xr:uid="{69D5F7BB-8127-47C9-9E9B-65EF1980391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B25783BB-101F-4399-A5EA-B010379D22F4}"/>
    <cellStyle name="%60 - Vurgu3 11" xfId="240" xr:uid="{2847E8F7-C636-4E0A-AF3F-3133ED9B79AB}"/>
    <cellStyle name="%60 - Vurgu3 12" xfId="260" xr:uid="{6A139D1B-304B-4E53-AFFB-4B68B0893BE6}"/>
    <cellStyle name="%60 - Vurgu3 13" xfId="280" xr:uid="{315C2B5E-4060-4996-AC1B-35EF168649BE}"/>
    <cellStyle name="%60 - Vurgu3 14" xfId="301" xr:uid="{BD94AAA1-54C8-40B0-94CC-EFCBE1643C38}"/>
    <cellStyle name="%60 - Vurgu3 15" xfId="321" xr:uid="{55CB7FBD-F8EB-4CB3-83DE-71AAD22E47B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0EFC456-5498-4D88-B0CD-B0433B751187}"/>
    <cellStyle name="%60 - Vurgu4 11" xfId="243" xr:uid="{2D17FCE9-5F16-4F64-B751-E694921A2075}"/>
    <cellStyle name="%60 - Vurgu4 12" xfId="263" xr:uid="{FED95C5E-ADFD-40E6-8C1E-6E905792706B}"/>
    <cellStyle name="%60 - Vurgu4 13" xfId="283" xr:uid="{120D9EF5-ADAA-40A4-AD28-89E661E91142}"/>
    <cellStyle name="%60 - Vurgu4 14" xfId="304" xr:uid="{34FA72C8-2C75-4ED0-BB9C-9A089E78F9FA}"/>
    <cellStyle name="%60 - Vurgu4 15" xfId="324" xr:uid="{3A466276-DEC1-4B16-8375-63BCE7DEF9D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F4EFF66-FA59-4099-889A-7A6F93A457DF}"/>
    <cellStyle name="%60 - Vurgu5 11" xfId="246" xr:uid="{F40EF985-425B-4A64-AF82-3FDC24C65230}"/>
    <cellStyle name="%60 - Vurgu5 12" xfId="266" xr:uid="{C7B5E507-CE5E-47C8-9DD5-1E7E8AC61C94}"/>
    <cellStyle name="%60 - Vurgu5 13" xfId="286" xr:uid="{CE61F160-A17A-4FAE-AB46-A74135850641}"/>
    <cellStyle name="%60 - Vurgu5 14" xfId="307" xr:uid="{DE77B9C5-3879-4562-88FA-2827ED315E57}"/>
    <cellStyle name="%60 - Vurgu5 15" xfId="327" xr:uid="{7C2D2EBD-2BFD-41F4-BFAC-DE32BC7BFB4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D17ED80-6269-400A-B8E8-46EAEC4B672B}"/>
    <cellStyle name="%60 - Vurgu6 11" xfId="249" xr:uid="{8141503D-34E9-4C48-B08B-32353AAFD9E4}"/>
    <cellStyle name="%60 - Vurgu6 12" xfId="269" xr:uid="{7BB47A42-0E99-4120-B8AD-73CDA625630F}"/>
    <cellStyle name="%60 - Vurgu6 13" xfId="289" xr:uid="{9474B8F8-8210-4A59-ACE5-56CB39961F82}"/>
    <cellStyle name="%60 - Vurgu6 14" xfId="310" xr:uid="{06BF12B5-9B05-4263-A833-868443F299D1}"/>
    <cellStyle name="%60 - Vurgu6 15" xfId="330" xr:uid="{46EEF4EA-88C2-4239-90B9-E57AB34923CF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C059D39-68A2-4093-AAA5-DC6D0FFC18D6}"/>
    <cellStyle name="Normal 16" xfId="230" xr:uid="{03541F7F-8D97-4049-B816-F773E6DB898E}"/>
    <cellStyle name="Normal 17" xfId="250" xr:uid="{CAA533CF-F562-4810-BE10-5D02394F9253}"/>
    <cellStyle name="Normal 18" xfId="270" xr:uid="{B597813C-D9C2-422C-8629-C3B0499D3E27}"/>
    <cellStyle name="Normal 19" xfId="291" xr:uid="{88D10D6B-A20A-4DC9-93FC-1FE4226DECBA}"/>
    <cellStyle name="Normal 2" xfId="47" xr:uid="{5AA281CE-7654-48E3-B4A7-93E3DD1EC944}"/>
    <cellStyle name="Normal 20" xfId="311" xr:uid="{F606F480-C2DC-4AA0-890C-33A4521B4827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20C9C8B0-67CD-4723-9514-F61F377B3CAE}"/>
    <cellStyle name="Not 13" xfId="231" xr:uid="{9AFD7D65-0AE1-4CF9-A868-84AE3DC312D1}"/>
    <cellStyle name="Not 14" xfId="251" xr:uid="{A0014F00-392E-4FB9-8060-CDCED3726A13}"/>
    <cellStyle name="Not 15" xfId="271" xr:uid="{00D57575-4A50-4330-BB52-ADE36D6194B9}"/>
    <cellStyle name="Not 16" xfId="292" xr:uid="{06039EE7-45C5-40A5-914F-044BD45EBF48}"/>
    <cellStyle name="Not 17" xfId="312" xr:uid="{97DEC592-C0C9-4436-946F-AD08AB38528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" sqref="P3:AD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5" t="s">
        <v>31</v>
      </c>
      <c r="C2" s="106"/>
      <c r="D2" s="106"/>
      <c r="E2" s="106"/>
      <c r="F2" s="106"/>
      <c r="G2" s="106"/>
      <c r="H2" s="106"/>
      <c r="I2" s="106"/>
      <c r="J2" s="10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9">
        <v>46004</v>
      </c>
      <c r="Q3" s="13">
        <f>R3-P3</f>
        <v>18</v>
      </c>
      <c r="R3" s="50">
        <v>46022</v>
      </c>
      <c r="S3" s="13" t="s">
        <v>38</v>
      </c>
      <c r="T3" s="51">
        <v>532</v>
      </c>
      <c r="U3" s="13" t="s">
        <v>37</v>
      </c>
      <c r="V3" s="52" t="s">
        <v>32</v>
      </c>
      <c r="W3" s="53">
        <v>15</v>
      </c>
      <c r="X3" s="52" t="s">
        <v>33</v>
      </c>
      <c r="Y3" s="54">
        <v>594.05940999999996</v>
      </c>
      <c r="Z3" s="55">
        <v>8910.89</v>
      </c>
      <c r="AA3" s="55">
        <v>89.11</v>
      </c>
      <c r="AB3" s="55">
        <v>9000</v>
      </c>
      <c r="AC3" s="56" t="s">
        <v>36</v>
      </c>
    </row>
    <row r="4" spans="2:29" x14ac:dyDescent="0.25">
      <c r="B4" s="7">
        <v>45992</v>
      </c>
      <c r="C4" s="8">
        <v>0</v>
      </c>
      <c r="D4" s="9"/>
      <c r="E4" s="10">
        <v>19.5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1311.0825</v>
      </c>
      <c r="P4" s="49">
        <v>46004</v>
      </c>
      <c r="Q4" s="13">
        <f>R4-P4</f>
        <v>18</v>
      </c>
      <c r="R4" s="50">
        <v>46022</v>
      </c>
      <c r="S4" s="13" t="s">
        <v>38</v>
      </c>
      <c r="T4" s="51">
        <v>532</v>
      </c>
      <c r="U4" s="13" t="s">
        <v>37</v>
      </c>
      <c r="V4" s="52" t="s">
        <v>34</v>
      </c>
      <c r="W4" s="57">
        <v>750</v>
      </c>
      <c r="X4" s="52" t="s">
        <v>12</v>
      </c>
      <c r="Y4" s="54">
        <v>22</v>
      </c>
      <c r="Z4" s="55">
        <v>16500</v>
      </c>
      <c r="AA4" s="58"/>
      <c r="AB4" s="55">
        <v>16500</v>
      </c>
      <c r="AC4" s="56" t="s">
        <v>36</v>
      </c>
    </row>
    <row r="5" spans="2:29" x14ac:dyDescent="0.25">
      <c r="B5" s="7">
        <v>45993</v>
      </c>
      <c r="C5" s="8">
        <v>0</v>
      </c>
      <c r="D5" s="9"/>
      <c r="E5" s="10">
        <v>19.5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127.1749975</v>
      </c>
      <c r="P5" s="49">
        <v>46004</v>
      </c>
      <c r="Q5" s="13">
        <f>R5-P5</f>
        <v>18</v>
      </c>
      <c r="R5" s="50">
        <v>46022</v>
      </c>
      <c r="S5" s="13" t="s">
        <v>38</v>
      </c>
      <c r="T5" s="51">
        <v>532</v>
      </c>
      <c r="U5" s="13" t="s">
        <v>37</v>
      </c>
      <c r="V5" s="52" t="s">
        <v>35</v>
      </c>
      <c r="W5" s="53">
        <v>120</v>
      </c>
      <c r="X5" s="52" t="s">
        <v>33</v>
      </c>
      <c r="Y5" s="54">
        <v>740</v>
      </c>
      <c r="Z5" s="55">
        <v>88800</v>
      </c>
      <c r="AA5" s="58"/>
      <c r="AB5" s="55">
        <v>88800</v>
      </c>
      <c r="AC5" s="56" t="s">
        <v>36</v>
      </c>
    </row>
    <row r="6" spans="2:29" x14ac:dyDescent="0.25">
      <c r="B6" s="7">
        <v>45994</v>
      </c>
      <c r="C6" s="8">
        <v>0</v>
      </c>
      <c r="D6" s="9"/>
      <c r="E6" s="10">
        <v>19.5</v>
      </c>
      <c r="F6" s="33">
        <f t="shared" si="0"/>
        <v>0</v>
      </c>
      <c r="G6" s="11"/>
      <c r="H6" s="12" t="s">
        <v>8</v>
      </c>
      <c r="I6" s="13"/>
      <c r="J6" s="14">
        <v>2622.17</v>
      </c>
      <c r="P6" s="59"/>
      <c r="Q6" s="59"/>
      <c r="R6" s="59"/>
      <c r="S6" s="59"/>
      <c r="T6" s="59"/>
      <c r="U6" s="59"/>
      <c r="V6" s="59" t="s">
        <v>43</v>
      </c>
      <c r="W6" s="59"/>
      <c r="X6" s="59"/>
      <c r="Y6" s="59"/>
      <c r="Z6" s="59"/>
      <c r="AA6" s="59"/>
      <c r="AB6" s="60">
        <v>-114300</v>
      </c>
    </row>
    <row r="7" spans="2:29" x14ac:dyDescent="0.25">
      <c r="B7" s="7">
        <v>45995</v>
      </c>
      <c r="C7" s="8">
        <v>0</v>
      </c>
      <c r="D7" s="9"/>
      <c r="E7" s="10">
        <v>19.5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>
        <v>0</v>
      </c>
      <c r="D8" s="9"/>
      <c r="E8" s="10">
        <v>19.5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19.5</v>
      </c>
      <c r="F9" s="33">
        <f t="shared" si="0"/>
        <v>0</v>
      </c>
      <c r="G9" s="15" t="s">
        <v>39</v>
      </c>
      <c r="H9" s="16"/>
      <c r="I9" s="17"/>
      <c r="J9" s="18">
        <v>1008</v>
      </c>
    </row>
    <row r="10" spans="2:29" x14ac:dyDescent="0.25">
      <c r="B10" s="7">
        <v>45998</v>
      </c>
      <c r="C10" s="8">
        <v>0</v>
      </c>
      <c r="D10" s="9"/>
      <c r="E10" s="10">
        <v>19.5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0</v>
      </c>
      <c r="D11" s="9"/>
      <c r="E11" s="10">
        <v>19.5</v>
      </c>
      <c r="F11" s="33">
        <f t="shared" si="0"/>
        <v>0</v>
      </c>
      <c r="G11" s="48">
        <v>46004</v>
      </c>
      <c r="H11" s="16" t="s">
        <v>40</v>
      </c>
      <c r="I11" s="17"/>
      <c r="J11" s="47">
        <v>9000</v>
      </c>
    </row>
    <row r="12" spans="2:29" x14ac:dyDescent="0.25">
      <c r="B12" s="7">
        <v>46000</v>
      </c>
      <c r="C12" s="8">
        <v>0</v>
      </c>
      <c r="D12" s="9"/>
      <c r="E12" s="10">
        <v>19.5</v>
      </c>
      <c r="F12" s="33">
        <f t="shared" si="0"/>
        <v>0</v>
      </c>
      <c r="G12" s="48">
        <v>46004</v>
      </c>
      <c r="H12" s="16" t="s">
        <v>41</v>
      </c>
      <c r="I12" s="17"/>
      <c r="J12" s="47">
        <v>16500</v>
      </c>
    </row>
    <row r="13" spans="2:29" x14ac:dyDescent="0.25">
      <c r="B13" s="7">
        <v>46001</v>
      </c>
      <c r="C13" s="8">
        <v>0</v>
      </c>
      <c r="D13" s="9"/>
      <c r="E13" s="10">
        <v>19.5</v>
      </c>
      <c r="F13" s="33">
        <f t="shared" si="0"/>
        <v>0</v>
      </c>
      <c r="G13" s="48">
        <v>46004</v>
      </c>
      <c r="H13" s="16" t="s">
        <v>42</v>
      </c>
      <c r="I13" s="17"/>
      <c r="J13" s="47">
        <v>88800</v>
      </c>
    </row>
    <row r="14" spans="2:29" x14ac:dyDescent="0.25">
      <c r="B14" s="7">
        <v>46002</v>
      </c>
      <c r="C14" s="8">
        <v>0</v>
      </c>
      <c r="D14" s="9"/>
      <c r="E14" s="10">
        <v>19.5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506</v>
      </c>
      <c r="D15" s="9"/>
      <c r="E15" s="10">
        <v>19.5</v>
      </c>
      <c r="F15" s="33">
        <f t="shared" si="0"/>
        <v>9867</v>
      </c>
      <c r="G15" s="19"/>
      <c r="H15" s="16"/>
      <c r="I15" s="17"/>
      <c r="J15" s="18"/>
    </row>
    <row r="16" spans="2:29" x14ac:dyDescent="0.25">
      <c r="B16" s="7">
        <v>46004</v>
      </c>
      <c r="C16" s="8">
        <v>0</v>
      </c>
      <c r="D16" s="9"/>
      <c r="E16" s="10">
        <v>19.5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>
        <v>617</v>
      </c>
      <c r="D17" s="9"/>
      <c r="E17" s="10">
        <v>19.5</v>
      </c>
      <c r="F17" s="33">
        <f t="shared" si="0"/>
        <v>12031.5</v>
      </c>
      <c r="G17" s="19"/>
      <c r="H17" s="16"/>
      <c r="I17" s="17"/>
      <c r="J17" s="18"/>
    </row>
    <row r="18" spans="2:10" x14ac:dyDescent="0.25">
      <c r="B18" s="7">
        <v>46006</v>
      </c>
      <c r="C18" s="8">
        <v>306</v>
      </c>
      <c r="D18" s="9"/>
      <c r="E18" s="10">
        <v>19.5</v>
      </c>
      <c r="F18" s="33">
        <f t="shared" si="0"/>
        <v>5967</v>
      </c>
      <c r="G18" s="19"/>
      <c r="H18" s="16"/>
      <c r="I18" s="17"/>
      <c r="J18" s="18"/>
    </row>
    <row r="19" spans="2:10" x14ac:dyDescent="0.25">
      <c r="B19" s="7">
        <v>46007</v>
      </c>
      <c r="C19" s="8">
        <v>305</v>
      </c>
      <c r="D19" s="9"/>
      <c r="E19" s="10">
        <v>19.5</v>
      </c>
      <c r="F19" s="33">
        <f t="shared" si="0"/>
        <v>5947.5</v>
      </c>
      <c r="G19" s="19"/>
      <c r="H19" s="16"/>
      <c r="I19" s="17"/>
      <c r="J19" s="18"/>
    </row>
    <row r="20" spans="2:10" x14ac:dyDescent="0.25">
      <c r="B20" s="7">
        <v>46008</v>
      </c>
      <c r="C20" s="8">
        <v>326</v>
      </c>
      <c r="D20" s="9"/>
      <c r="E20" s="10">
        <v>19.5</v>
      </c>
      <c r="F20" s="33">
        <f t="shared" si="0"/>
        <v>6357</v>
      </c>
      <c r="G20" s="19"/>
      <c r="H20" s="16"/>
      <c r="I20" s="17"/>
      <c r="J20" s="18"/>
    </row>
    <row r="21" spans="2:10" x14ac:dyDescent="0.25">
      <c r="B21" s="7">
        <v>46009</v>
      </c>
      <c r="C21" s="8">
        <v>333</v>
      </c>
      <c r="D21" s="9"/>
      <c r="E21" s="10">
        <v>19.5</v>
      </c>
      <c r="F21" s="33">
        <f t="shared" si="0"/>
        <v>6493.5</v>
      </c>
      <c r="G21" s="19"/>
      <c r="H21" s="16"/>
      <c r="I21" s="17"/>
      <c r="J21" s="18"/>
    </row>
    <row r="22" spans="2:10" x14ac:dyDescent="0.25">
      <c r="B22" s="7">
        <v>46010</v>
      </c>
      <c r="C22" s="8">
        <v>333.5</v>
      </c>
      <c r="D22" s="9"/>
      <c r="E22" s="10">
        <v>19.5</v>
      </c>
      <c r="F22" s="33">
        <f t="shared" si="0"/>
        <v>6503.25</v>
      </c>
      <c r="G22" s="19"/>
      <c r="H22" s="16"/>
      <c r="I22" s="17"/>
      <c r="J22" s="18"/>
    </row>
    <row r="23" spans="2:10" x14ac:dyDescent="0.25">
      <c r="B23" s="7">
        <v>46011</v>
      </c>
      <c r="C23" s="8">
        <v>333</v>
      </c>
      <c r="D23" s="9"/>
      <c r="E23" s="10">
        <v>19.5</v>
      </c>
      <c r="F23" s="33">
        <f t="shared" si="0"/>
        <v>6493.5</v>
      </c>
      <c r="G23" s="19"/>
      <c r="H23" s="16"/>
      <c r="I23" s="17"/>
      <c r="J23" s="18"/>
    </row>
    <row r="24" spans="2:10" x14ac:dyDescent="0.25">
      <c r="B24" s="7">
        <v>46012</v>
      </c>
      <c r="C24" s="8">
        <v>330</v>
      </c>
      <c r="D24" s="9"/>
      <c r="E24" s="10">
        <v>19.5</v>
      </c>
      <c r="F24" s="33">
        <f t="shared" si="0"/>
        <v>6435</v>
      </c>
      <c r="G24" s="19"/>
      <c r="H24" s="16"/>
      <c r="I24" s="17"/>
      <c r="J24" s="18"/>
    </row>
    <row r="25" spans="2:10" x14ac:dyDescent="0.25">
      <c r="B25" s="7">
        <v>46013</v>
      </c>
      <c r="C25" s="8">
        <v>332</v>
      </c>
      <c r="D25" s="9"/>
      <c r="E25" s="10">
        <v>19.5</v>
      </c>
      <c r="F25" s="33">
        <f t="shared" si="0"/>
        <v>6474</v>
      </c>
      <c r="G25" s="19"/>
      <c r="H25" s="16"/>
      <c r="I25" s="17"/>
      <c r="J25" s="18"/>
    </row>
    <row r="26" spans="2:10" x14ac:dyDescent="0.25">
      <c r="B26" s="7">
        <v>46014</v>
      </c>
      <c r="C26" s="8">
        <v>337</v>
      </c>
      <c r="D26" s="9"/>
      <c r="E26" s="10">
        <v>19.5</v>
      </c>
      <c r="F26" s="33">
        <f t="shared" si="0"/>
        <v>6571.5</v>
      </c>
      <c r="G26" s="19"/>
      <c r="H26" s="16"/>
      <c r="I26" s="17"/>
      <c r="J26" s="18"/>
    </row>
    <row r="27" spans="2:10" x14ac:dyDescent="0.25">
      <c r="B27" s="7">
        <v>46015</v>
      </c>
      <c r="C27" s="8">
        <v>332</v>
      </c>
      <c r="D27" s="9"/>
      <c r="E27" s="10">
        <v>19.5</v>
      </c>
      <c r="F27" s="33">
        <f t="shared" si="0"/>
        <v>6474</v>
      </c>
      <c r="G27" s="19"/>
      <c r="H27" s="16"/>
      <c r="I27" s="17"/>
      <c r="J27" s="18"/>
    </row>
    <row r="28" spans="2:10" x14ac:dyDescent="0.25">
      <c r="B28" s="7">
        <v>46016</v>
      </c>
      <c r="C28" s="8">
        <v>341</v>
      </c>
      <c r="D28" s="9"/>
      <c r="E28" s="10">
        <v>19.5</v>
      </c>
      <c r="F28" s="33">
        <f t="shared" si="0"/>
        <v>6649.5</v>
      </c>
      <c r="G28" s="19"/>
      <c r="H28" s="16"/>
      <c r="I28" s="17"/>
      <c r="J28" s="18"/>
    </row>
    <row r="29" spans="2:10" x14ac:dyDescent="0.25">
      <c r="B29" s="7">
        <v>46017</v>
      </c>
      <c r="C29" s="8">
        <v>339</v>
      </c>
      <c r="D29" s="9"/>
      <c r="E29" s="10">
        <v>19.5</v>
      </c>
      <c r="F29" s="33">
        <f t="shared" si="0"/>
        <v>6610.5</v>
      </c>
      <c r="G29" s="19"/>
      <c r="H29" s="16"/>
      <c r="I29" s="17"/>
      <c r="J29" s="18"/>
    </row>
    <row r="30" spans="2:10" x14ac:dyDescent="0.25">
      <c r="B30" s="7">
        <v>46018</v>
      </c>
      <c r="C30" s="8">
        <v>293</v>
      </c>
      <c r="D30" s="9"/>
      <c r="E30" s="10">
        <v>19.5</v>
      </c>
      <c r="F30" s="33">
        <f t="shared" si="0"/>
        <v>5713.5</v>
      </c>
      <c r="G30" s="19"/>
      <c r="H30" s="16"/>
      <c r="I30" s="17"/>
      <c r="J30" s="18"/>
    </row>
    <row r="31" spans="2:10" x14ac:dyDescent="0.25">
      <c r="B31" s="7">
        <v>46019</v>
      </c>
      <c r="C31" s="8">
        <v>373</v>
      </c>
      <c r="D31" s="9"/>
      <c r="E31" s="10">
        <v>19.5</v>
      </c>
      <c r="F31" s="33">
        <f t="shared" si="0"/>
        <v>7273.5</v>
      </c>
      <c r="G31" s="19"/>
      <c r="H31" s="16"/>
      <c r="I31" s="17"/>
      <c r="J31" s="18"/>
    </row>
    <row r="32" spans="2:10" x14ac:dyDescent="0.25">
      <c r="B32" s="7">
        <v>46020</v>
      </c>
      <c r="C32" s="8">
        <v>332</v>
      </c>
      <c r="D32" s="9"/>
      <c r="E32" s="10">
        <v>19.5</v>
      </c>
      <c r="F32" s="33">
        <f t="shared" si="0"/>
        <v>6474</v>
      </c>
      <c r="G32" s="19"/>
      <c r="H32" s="16"/>
      <c r="I32" s="17"/>
      <c r="J32" s="18"/>
    </row>
    <row r="33" spans="2:12" x14ac:dyDescent="0.25">
      <c r="B33" s="7">
        <v>46021</v>
      </c>
      <c r="C33" s="8">
        <v>322</v>
      </c>
      <c r="D33" s="9"/>
      <c r="E33" s="10">
        <v>19.5</v>
      </c>
      <c r="F33" s="33">
        <f t="shared" si="0"/>
        <v>6279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333</v>
      </c>
      <c r="D34" s="45"/>
      <c r="E34" s="10">
        <v>19.5</v>
      </c>
      <c r="F34" s="46">
        <f t="shared" si="0"/>
        <v>6493.5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6723.5</v>
      </c>
      <c r="D35" s="40">
        <f>SUM(D4:D34)</f>
        <v>0</v>
      </c>
      <c r="E35" s="41"/>
      <c r="F35" s="42" t="s">
        <v>4</v>
      </c>
      <c r="G35" s="24"/>
      <c r="H35" s="108" t="s">
        <v>11</v>
      </c>
      <c r="I35" s="108"/>
      <c r="J35" s="25">
        <f>SUM(J4:J34)</f>
        <v>119368.4274975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9" t="s">
        <v>13</v>
      </c>
      <c r="I36" s="109"/>
      <c r="J36" s="18">
        <f>F36+F37</f>
        <v>131108.25</v>
      </c>
      <c r="L36" s="31">
        <f>J36-J4-J5-J6</f>
        <v>127047.8225025</v>
      </c>
    </row>
    <row r="37" spans="2:12" x14ac:dyDescent="0.25">
      <c r="B37" s="26" t="s">
        <v>14</v>
      </c>
      <c r="C37" s="30">
        <f>C35</f>
        <v>6723.5</v>
      </c>
      <c r="D37" s="9">
        <f>D35/1.03</f>
        <v>0</v>
      </c>
      <c r="E37" s="10"/>
      <c r="F37" s="33">
        <f>SUM(F4:F36)</f>
        <v>131108.25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0" t="s">
        <v>16</v>
      </c>
      <c r="C39" s="111"/>
      <c r="D39" s="27"/>
      <c r="E39" s="34"/>
      <c r="F39" s="35"/>
      <c r="G39" s="28"/>
      <c r="H39" s="112" t="s">
        <v>17</v>
      </c>
      <c r="I39" s="112"/>
      <c r="J39" s="29">
        <f>J36+J37+J38-J35</f>
        <v>11739.822502499999</v>
      </c>
    </row>
    <row r="40" spans="2:12" ht="15.75" thickBot="1" x14ac:dyDescent="0.3">
      <c r="B40" s="102"/>
      <c r="C40" s="103"/>
      <c r="D40" s="103"/>
      <c r="E40" s="103"/>
      <c r="F40" s="103"/>
      <c r="G40" s="103"/>
      <c r="H40" s="103"/>
      <c r="I40" s="103"/>
      <c r="J40" s="104"/>
    </row>
    <row r="41" spans="2:12" ht="15.75" thickBot="1" x14ac:dyDescent="0.3">
      <c r="B41" s="102"/>
      <c r="C41" s="103"/>
      <c r="D41" s="103"/>
      <c r="E41" s="103"/>
      <c r="F41" s="103"/>
      <c r="G41" s="103"/>
      <c r="H41" s="103"/>
      <c r="I41" s="103"/>
      <c r="J41" s="10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6552-B197-4516-9883-096DBDF0EDD6}">
  <dimension ref="B1:AC43"/>
  <sheetViews>
    <sheetView tabSelected="1" zoomScale="85" zoomScaleNormal="85" workbookViewId="0">
      <selection activeCell="R28" sqref="R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5" t="s">
        <v>31</v>
      </c>
      <c r="C2" s="106"/>
      <c r="D2" s="106"/>
      <c r="E2" s="106"/>
      <c r="F2" s="106"/>
      <c r="G2" s="106"/>
      <c r="H2" s="106"/>
      <c r="I2" s="106"/>
      <c r="J2" s="10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123810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9">
        <v>46004</v>
      </c>
      <c r="Q3" s="13">
        <f>R3-P3</f>
        <v>18</v>
      </c>
      <c r="R3" s="50">
        <v>46022</v>
      </c>
      <c r="S3" s="13" t="s">
        <v>38</v>
      </c>
      <c r="T3" s="51">
        <v>532</v>
      </c>
      <c r="U3" s="13" t="s">
        <v>37</v>
      </c>
      <c r="V3" s="52" t="s">
        <v>32</v>
      </c>
      <c r="W3" s="53">
        <v>15</v>
      </c>
      <c r="X3" s="52" t="s">
        <v>33</v>
      </c>
      <c r="Y3" s="54">
        <v>594.05940999999996</v>
      </c>
      <c r="Z3" s="55">
        <v>8910.89</v>
      </c>
      <c r="AA3" s="55">
        <v>89.11</v>
      </c>
      <c r="AB3" s="55">
        <v>9000</v>
      </c>
      <c r="AC3" s="56" t="s">
        <v>36</v>
      </c>
    </row>
    <row r="4" spans="2:29" x14ac:dyDescent="0.25">
      <c r="B4" s="7">
        <v>46023</v>
      </c>
      <c r="C4" s="8">
        <v>340</v>
      </c>
      <c r="D4" s="9"/>
      <c r="E4" s="10">
        <v>19.5</v>
      </c>
      <c r="F4" s="33">
        <f>E4*C4</f>
        <v>6630</v>
      </c>
      <c r="G4" s="11"/>
      <c r="H4" s="12" t="s">
        <v>6</v>
      </c>
      <c r="I4" s="13">
        <v>0.01</v>
      </c>
      <c r="J4" s="14">
        <f>(F36+F37)*I4</f>
        <v>878.57249999999999</v>
      </c>
      <c r="P4" s="49">
        <v>46004</v>
      </c>
      <c r="Q4" s="13">
        <f>R4-P4</f>
        <v>18</v>
      </c>
      <c r="R4" s="50">
        <v>46022</v>
      </c>
      <c r="S4" s="13" t="s">
        <v>38</v>
      </c>
      <c r="T4" s="51">
        <v>532</v>
      </c>
      <c r="U4" s="13" t="s">
        <v>37</v>
      </c>
      <c r="V4" s="52" t="s">
        <v>34</v>
      </c>
      <c r="W4" s="57">
        <v>750</v>
      </c>
      <c r="X4" s="52" t="s">
        <v>12</v>
      </c>
      <c r="Y4" s="54">
        <v>22</v>
      </c>
      <c r="Z4" s="55">
        <v>16500</v>
      </c>
      <c r="AA4" s="58"/>
      <c r="AB4" s="55">
        <v>16500</v>
      </c>
      <c r="AC4" s="56" t="s">
        <v>36</v>
      </c>
    </row>
    <row r="5" spans="2:29" x14ac:dyDescent="0.25">
      <c r="B5" s="7">
        <v>46024</v>
      </c>
      <c r="C5" s="8">
        <v>0</v>
      </c>
      <c r="D5" s="9"/>
      <c r="E5" s="10">
        <v>19.5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85.221527500000008</v>
      </c>
      <c r="P5" s="49">
        <v>46004</v>
      </c>
      <c r="Q5" s="13">
        <f>R5-P5</f>
        <v>18</v>
      </c>
      <c r="R5" s="50">
        <v>46022</v>
      </c>
      <c r="S5" s="13" t="s">
        <v>38</v>
      </c>
      <c r="T5" s="51">
        <v>532</v>
      </c>
      <c r="U5" s="13" t="s">
        <v>37</v>
      </c>
      <c r="V5" s="52" t="s">
        <v>35</v>
      </c>
      <c r="W5" s="53">
        <v>120</v>
      </c>
      <c r="X5" s="52" t="s">
        <v>33</v>
      </c>
      <c r="Y5" s="54">
        <v>740</v>
      </c>
      <c r="Z5" s="55">
        <v>88800</v>
      </c>
      <c r="AA5" s="58"/>
      <c r="AB5" s="55">
        <v>88800</v>
      </c>
      <c r="AC5" s="56" t="s">
        <v>36</v>
      </c>
    </row>
    <row r="6" spans="2:29" x14ac:dyDescent="0.25">
      <c r="B6" s="7">
        <v>46025</v>
      </c>
      <c r="C6" s="8">
        <v>632</v>
      </c>
      <c r="D6" s="9"/>
      <c r="E6" s="10">
        <v>19.5</v>
      </c>
      <c r="F6" s="33">
        <f t="shared" si="0"/>
        <v>12324</v>
      </c>
      <c r="G6" s="11"/>
      <c r="H6" s="12" t="s">
        <v>8</v>
      </c>
      <c r="I6" s="13"/>
      <c r="J6" s="14">
        <v>1757.15</v>
      </c>
      <c r="P6" s="59"/>
      <c r="Q6" s="59"/>
      <c r="R6" s="59"/>
      <c r="S6" s="59"/>
      <c r="T6" s="59"/>
      <c r="U6" s="59"/>
      <c r="V6" s="59" t="s">
        <v>43</v>
      </c>
      <c r="W6" s="59"/>
      <c r="X6" s="59"/>
      <c r="Y6" s="59"/>
      <c r="Z6" s="59"/>
      <c r="AA6" s="59"/>
      <c r="AB6" s="60">
        <v>-114300</v>
      </c>
    </row>
    <row r="7" spans="2:29" x14ac:dyDescent="0.25">
      <c r="B7" s="7">
        <v>46026</v>
      </c>
      <c r="C7" s="8">
        <v>308</v>
      </c>
      <c r="D7" s="9"/>
      <c r="E7" s="10">
        <v>19.5</v>
      </c>
      <c r="F7" s="33">
        <f t="shared" si="0"/>
        <v>6006</v>
      </c>
      <c r="G7" s="11"/>
      <c r="H7" s="12" t="s">
        <v>9</v>
      </c>
      <c r="I7" s="13"/>
      <c r="J7" s="14">
        <f>'ARALIK 2025'!J39*-1</f>
        <v>-11739.822502499999</v>
      </c>
      <c r="P7" s="66">
        <v>46042</v>
      </c>
      <c r="Q7" s="13">
        <f>R7-P7</f>
        <v>11</v>
      </c>
      <c r="R7" s="50">
        <v>46053</v>
      </c>
      <c r="S7" s="13" t="s">
        <v>46</v>
      </c>
      <c r="T7" s="67">
        <v>45</v>
      </c>
      <c r="U7" s="65" t="s">
        <v>37</v>
      </c>
      <c r="V7" s="65" t="s">
        <v>44</v>
      </c>
      <c r="W7" s="64">
        <v>5</v>
      </c>
      <c r="X7" s="65" t="s">
        <v>33</v>
      </c>
      <c r="Y7" s="63">
        <v>650</v>
      </c>
      <c r="Z7" s="62">
        <v>3250</v>
      </c>
      <c r="AA7" s="69"/>
      <c r="AB7" s="62">
        <v>3250</v>
      </c>
      <c r="AC7" s="68" t="s">
        <v>47</v>
      </c>
    </row>
    <row r="8" spans="2:29" x14ac:dyDescent="0.25">
      <c r="B8" s="7">
        <v>46027</v>
      </c>
      <c r="C8" s="8">
        <v>327</v>
      </c>
      <c r="D8" s="9"/>
      <c r="E8" s="10">
        <v>19.5</v>
      </c>
      <c r="F8" s="33">
        <f t="shared" si="0"/>
        <v>6376.5</v>
      </c>
      <c r="G8" s="15"/>
      <c r="H8" s="16"/>
      <c r="I8" s="17"/>
      <c r="J8" s="18"/>
      <c r="P8" s="66">
        <v>46042</v>
      </c>
      <c r="Q8" s="13">
        <f>R8-P8</f>
        <v>11</v>
      </c>
      <c r="R8" s="50">
        <v>46053</v>
      </c>
      <c r="S8" s="13" t="s">
        <v>46</v>
      </c>
      <c r="T8" s="67">
        <v>45</v>
      </c>
      <c r="U8" s="65" t="s">
        <v>37</v>
      </c>
      <c r="V8" s="65" t="s">
        <v>34</v>
      </c>
      <c r="W8" s="61">
        <v>750</v>
      </c>
      <c r="X8" s="65" t="s">
        <v>12</v>
      </c>
      <c r="Y8" s="63">
        <v>23</v>
      </c>
      <c r="Z8" s="62">
        <v>17250</v>
      </c>
      <c r="AA8" s="69"/>
      <c r="AB8" s="62">
        <v>17250</v>
      </c>
      <c r="AC8" s="68" t="s">
        <v>47</v>
      </c>
    </row>
    <row r="9" spans="2:29" x14ac:dyDescent="0.25">
      <c r="B9" s="7">
        <v>46028</v>
      </c>
      <c r="C9" s="8">
        <v>323</v>
      </c>
      <c r="D9" s="9"/>
      <c r="E9" s="10">
        <v>19.5</v>
      </c>
      <c r="F9" s="33">
        <f t="shared" si="0"/>
        <v>6298.5</v>
      </c>
      <c r="G9" s="15"/>
      <c r="H9" s="16"/>
      <c r="I9" s="17"/>
      <c r="J9" s="18"/>
      <c r="P9" s="66">
        <v>46042</v>
      </c>
      <c r="Q9" s="13">
        <f>R9-P9</f>
        <v>11</v>
      </c>
      <c r="R9" s="50">
        <v>46053</v>
      </c>
      <c r="S9" s="13" t="s">
        <v>46</v>
      </c>
      <c r="T9" s="67">
        <v>45</v>
      </c>
      <c r="U9" s="65" t="s">
        <v>37</v>
      </c>
      <c r="V9" s="65" t="s">
        <v>45</v>
      </c>
      <c r="W9" s="64">
        <v>5</v>
      </c>
      <c r="X9" s="65" t="s">
        <v>33</v>
      </c>
      <c r="Y9" s="63">
        <v>720</v>
      </c>
      <c r="Z9" s="62">
        <v>3600</v>
      </c>
      <c r="AA9" s="69"/>
      <c r="AB9" s="62">
        <v>3600</v>
      </c>
      <c r="AC9" s="68" t="s">
        <v>47</v>
      </c>
    </row>
    <row r="10" spans="2:29" x14ac:dyDescent="0.25">
      <c r="B10" s="7">
        <v>46029</v>
      </c>
      <c r="C10" s="8">
        <v>314.5</v>
      </c>
      <c r="D10" s="9"/>
      <c r="E10" s="10">
        <v>19.5</v>
      </c>
      <c r="F10" s="33">
        <f t="shared" si="0"/>
        <v>6132.75</v>
      </c>
      <c r="G10" s="84">
        <v>46042</v>
      </c>
      <c r="H10" s="16" t="s">
        <v>48</v>
      </c>
      <c r="I10" s="17"/>
      <c r="J10" s="85">
        <v>3250</v>
      </c>
      <c r="P10" s="66">
        <v>46042</v>
      </c>
      <c r="Q10" s="13">
        <f>R10-P10</f>
        <v>11</v>
      </c>
      <c r="R10" s="50">
        <v>46053</v>
      </c>
      <c r="S10" s="13" t="s">
        <v>46</v>
      </c>
      <c r="T10" s="67">
        <v>45</v>
      </c>
      <c r="U10" s="65" t="s">
        <v>37</v>
      </c>
      <c r="V10" s="65" t="s">
        <v>35</v>
      </c>
      <c r="W10" s="64">
        <v>100</v>
      </c>
      <c r="X10" s="65" t="s">
        <v>33</v>
      </c>
      <c r="Y10" s="63">
        <v>750</v>
      </c>
      <c r="Z10" s="62">
        <v>75000</v>
      </c>
      <c r="AA10" s="69"/>
      <c r="AB10" s="62">
        <v>75000</v>
      </c>
      <c r="AC10" s="68" t="s">
        <v>47</v>
      </c>
    </row>
    <row r="11" spans="2:29" x14ac:dyDescent="0.25">
      <c r="B11" s="7">
        <v>46030</v>
      </c>
      <c r="C11" s="8">
        <v>305</v>
      </c>
      <c r="D11" s="9"/>
      <c r="E11" s="10">
        <v>19.5</v>
      </c>
      <c r="F11" s="33">
        <f t="shared" si="0"/>
        <v>5947.5</v>
      </c>
      <c r="G11" s="84">
        <v>46042</v>
      </c>
      <c r="H11" s="16" t="s">
        <v>41</v>
      </c>
      <c r="I11" s="17"/>
      <c r="J11" s="85">
        <v>17250</v>
      </c>
      <c r="P11" s="70">
        <v>46051</v>
      </c>
      <c r="Q11" s="13">
        <f>R11-P11</f>
        <v>2</v>
      </c>
      <c r="R11" s="50">
        <v>46053</v>
      </c>
      <c r="S11" s="13" t="s">
        <v>46</v>
      </c>
      <c r="T11" s="71">
        <v>64</v>
      </c>
      <c r="U11" s="72" t="s">
        <v>37</v>
      </c>
      <c r="V11" s="72" t="s">
        <v>32</v>
      </c>
      <c r="W11" s="73">
        <v>15</v>
      </c>
      <c r="X11" s="72" t="s">
        <v>33</v>
      </c>
      <c r="Y11" s="74">
        <v>650</v>
      </c>
      <c r="Z11" s="75">
        <v>9750</v>
      </c>
      <c r="AA11" s="75">
        <v>97.5</v>
      </c>
      <c r="AB11" s="75">
        <v>9847.5</v>
      </c>
      <c r="AC11" s="68" t="s">
        <v>47</v>
      </c>
    </row>
    <row r="12" spans="2:29" x14ac:dyDescent="0.25">
      <c r="B12" s="7">
        <v>46031</v>
      </c>
      <c r="C12" s="8">
        <v>422</v>
      </c>
      <c r="D12" s="9"/>
      <c r="E12" s="10">
        <v>19.5</v>
      </c>
      <c r="F12" s="33">
        <f t="shared" si="0"/>
        <v>8229</v>
      </c>
      <c r="G12" s="84">
        <v>46042</v>
      </c>
      <c r="H12" s="16" t="s">
        <v>49</v>
      </c>
      <c r="I12" s="17"/>
      <c r="J12" s="85">
        <v>3600</v>
      </c>
      <c r="P12" s="59"/>
      <c r="Q12" s="59"/>
      <c r="R12" s="59"/>
      <c r="S12" s="59"/>
      <c r="T12" s="59"/>
      <c r="U12" s="59"/>
      <c r="V12" s="59" t="s">
        <v>51</v>
      </c>
      <c r="W12" s="59"/>
      <c r="X12" s="59"/>
      <c r="Y12" s="59"/>
      <c r="Z12" s="59"/>
      <c r="AA12" s="59"/>
      <c r="AB12" s="59">
        <v>-108947.5</v>
      </c>
    </row>
    <row r="13" spans="2:29" x14ac:dyDescent="0.25">
      <c r="B13" s="7">
        <v>46032</v>
      </c>
      <c r="C13" s="8">
        <v>207</v>
      </c>
      <c r="D13" s="9"/>
      <c r="E13" s="10">
        <v>19.5</v>
      </c>
      <c r="F13" s="33">
        <f t="shared" si="0"/>
        <v>4036.5</v>
      </c>
      <c r="G13" s="84">
        <v>46042</v>
      </c>
      <c r="H13" s="16" t="s">
        <v>50</v>
      </c>
      <c r="I13" s="17"/>
      <c r="J13" s="85">
        <v>75000</v>
      </c>
      <c r="P13" s="77">
        <v>46062</v>
      </c>
      <c r="Q13" s="13"/>
      <c r="R13" s="13"/>
      <c r="S13" s="13" t="s">
        <v>46</v>
      </c>
      <c r="T13" s="78">
        <v>107</v>
      </c>
      <c r="U13" s="79" t="s">
        <v>37</v>
      </c>
      <c r="V13" s="79" t="s">
        <v>53</v>
      </c>
      <c r="W13" s="80">
        <v>11</v>
      </c>
      <c r="X13" s="79" t="s">
        <v>33</v>
      </c>
      <c r="Y13" s="81">
        <v>800</v>
      </c>
      <c r="Z13" s="82">
        <v>8800</v>
      </c>
      <c r="AA13" s="83"/>
      <c r="AB13" s="82">
        <v>8800</v>
      </c>
    </row>
    <row r="14" spans="2:29" x14ac:dyDescent="0.25">
      <c r="B14" s="7">
        <v>46033</v>
      </c>
      <c r="C14" s="8">
        <v>326</v>
      </c>
      <c r="D14" s="9"/>
      <c r="E14" s="10">
        <v>19.5</v>
      </c>
      <c r="F14" s="33">
        <f t="shared" si="0"/>
        <v>6357</v>
      </c>
      <c r="G14" s="86">
        <v>46051</v>
      </c>
      <c r="H14" s="16" t="s">
        <v>40</v>
      </c>
      <c r="I14" s="17"/>
      <c r="J14" s="87">
        <v>9847.5</v>
      </c>
      <c r="P14" s="59"/>
      <c r="Q14" s="59"/>
      <c r="R14" s="59"/>
      <c r="S14" s="59"/>
      <c r="T14" s="59"/>
      <c r="U14" s="59"/>
      <c r="V14" s="59" t="s">
        <v>51</v>
      </c>
      <c r="W14" s="59"/>
      <c r="X14" s="59"/>
      <c r="Y14" s="59"/>
      <c r="Z14" s="59"/>
      <c r="AA14" s="59"/>
      <c r="AB14" s="76">
        <v>-8800</v>
      </c>
    </row>
    <row r="15" spans="2:29" x14ac:dyDescent="0.25">
      <c r="B15" s="7">
        <v>46034</v>
      </c>
      <c r="C15" s="8">
        <v>335</v>
      </c>
      <c r="D15" s="9"/>
      <c r="E15" s="10">
        <v>19.5</v>
      </c>
      <c r="F15" s="33">
        <f t="shared" si="0"/>
        <v>6532.5</v>
      </c>
      <c r="G15" s="19"/>
      <c r="H15" s="16"/>
      <c r="I15" s="17"/>
      <c r="J15" s="18"/>
      <c r="P15" s="94">
        <v>46081</v>
      </c>
      <c r="Q15" s="13">
        <f>R15-P15</f>
        <v>31</v>
      </c>
      <c r="R15" s="50">
        <v>46112</v>
      </c>
      <c r="S15" s="13" t="s">
        <v>46</v>
      </c>
      <c r="T15" s="95">
        <v>167</v>
      </c>
      <c r="U15" s="96" t="s">
        <v>37</v>
      </c>
      <c r="V15" s="96" t="s">
        <v>44</v>
      </c>
      <c r="W15" s="97">
        <v>2</v>
      </c>
      <c r="X15" s="96" t="s">
        <v>33</v>
      </c>
      <c r="Y15" s="98">
        <v>693.06930999999997</v>
      </c>
      <c r="Z15" s="99">
        <v>1386.14</v>
      </c>
      <c r="AA15" s="99">
        <v>13.86</v>
      </c>
      <c r="AB15" s="99">
        <v>1400</v>
      </c>
      <c r="AC15" t="s">
        <v>54</v>
      </c>
    </row>
    <row r="16" spans="2:29" x14ac:dyDescent="0.25">
      <c r="B16" s="7">
        <v>46035</v>
      </c>
      <c r="C16" s="8">
        <v>327</v>
      </c>
      <c r="D16" s="9"/>
      <c r="E16" s="10">
        <v>19.5</v>
      </c>
      <c r="F16" s="33">
        <f t="shared" si="0"/>
        <v>6376.5</v>
      </c>
      <c r="G16" s="15">
        <v>46059</v>
      </c>
      <c r="H16" s="16" t="s">
        <v>52</v>
      </c>
      <c r="I16" s="17"/>
      <c r="J16" s="18">
        <v>400000</v>
      </c>
      <c r="P16" s="94">
        <v>46081</v>
      </c>
      <c r="Q16" s="13">
        <f>R16-P16</f>
        <v>31</v>
      </c>
      <c r="R16" s="50">
        <v>46112</v>
      </c>
      <c r="S16" s="13" t="s">
        <v>46</v>
      </c>
      <c r="T16" s="95">
        <v>167</v>
      </c>
      <c r="U16" s="96" t="s">
        <v>37</v>
      </c>
      <c r="V16" s="96" t="s">
        <v>34</v>
      </c>
      <c r="W16" s="100">
        <v>100</v>
      </c>
      <c r="X16" s="96" t="s">
        <v>12</v>
      </c>
      <c r="Y16" s="98">
        <v>27</v>
      </c>
      <c r="Z16" s="99">
        <v>2700</v>
      </c>
      <c r="AA16" s="101"/>
      <c r="AB16" s="99">
        <v>2700</v>
      </c>
      <c r="AC16" t="s">
        <v>54</v>
      </c>
    </row>
    <row r="17" spans="2:29" x14ac:dyDescent="0.25">
      <c r="B17" s="7">
        <v>46036</v>
      </c>
      <c r="C17" s="8">
        <v>339</v>
      </c>
      <c r="D17" s="9"/>
      <c r="E17" s="10">
        <v>19.5</v>
      </c>
      <c r="F17" s="33">
        <f t="shared" si="0"/>
        <v>6610.5</v>
      </c>
      <c r="G17" s="19"/>
      <c r="H17" s="16"/>
      <c r="I17" s="17"/>
      <c r="J17" s="18"/>
      <c r="P17" s="94">
        <v>46081</v>
      </c>
      <c r="Q17" s="13">
        <f>R17-P17</f>
        <v>31</v>
      </c>
      <c r="R17" s="50">
        <v>46112</v>
      </c>
      <c r="S17" s="13" t="s">
        <v>46</v>
      </c>
      <c r="T17" s="95">
        <v>167</v>
      </c>
      <c r="U17" s="96" t="s">
        <v>37</v>
      </c>
      <c r="V17" s="96" t="s">
        <v>35</v>
      </c>
      <c r="W17" s="97">
        <v>70</v>
      </c>
      <c r="X17" s="96" t="s">
        <v>33</v>
      </c>
      <c r="Y17" s="98">
        <v>850</v>
      </c>
      <c r="Z17" s="99">
        <v>59500</v>
      </c>
      <c r="AA17" s="101"/>
      <c r="AB17" s="99">
        <v>59500</v>
      </c>
      <c r="AC17" t="s">
        <v>54</v>
      </c>
    </row>
    <row r="18" spans="2:29" x14ac:dyDescent="0.25">
      <c r="B18" s="7">
        <v>46037</v>
      </c>
      <c r="C18" s="8">
        <v>0</v>
      </c>
      <c r="D18" s="9"/>
      <c r="E18" s="10">
        <v>19.5</v>
      </c>
      <c r="F18" s="33">
        <f t="shared" si="0"/>
        <v>0</v>
      </c>
      <c r="G18" s="19"/>
      <c r="H18" s="16"/>
      <c r="I18" s="17"/>
      <c r="J18" s="18"/>
      <c r="P18" s="59"/>
      <c r="Q18" s="59"/>
      <c r="R18" s="59"/>
      <c r="S18" s="59"/>
      <c r="T18" s="59"/>
      <c r="U18" s="59"/>
      <c r="V18" s="59" t="s">
        <v>51</v>
      </c>
      <c r="W18" s="59"/>
      <c r="X18" s="59"/>
      <c r="Y18" s="59"/>
      <c r="Z18" s="59"/>
      <c r="AA18" s="59"/>
      <c r="AB18" s="76">
        <v>-63600</v>
      </c>
    </row>
    <row r="19" spans="2:29" x14ac:dyDescent="0.25">
      <c r="B19" s="7">
        <v>46038</v>
      </c>
      <c r="C19" s="8">
        <v>0</v>
      </c>
      <c r="D19" s="9"/>
      <c r="E19" s="10">
        <v>19.5</v>
      </c>
      <c r="F19" s="33">
        <f t="shared" si="0"/>
        <v>0</v>
      </c>
      <c r="G19" s="15">
        <v>46062</v>
      </c>
      <c r="H19" s="16" t="s">
        <v>53</v>
      </c>
      <c r="I19" s="17"/>
      <c r="J19" s="18">
        <v>8800</v>
      </c>
      <c r="P19" s="120">
        <v>46135</v>
      </c>
      <c r="Q19" s="119"/>
      <c r="R19" s="120">
        <v>46135</v>
      </c>
      <c r="S19" s="118" t="s">
        <v>46</v>
      </c>
      <c r="T19" s="117">
        <v>299</v>
      </c>
      <c r="U19" s="118" t="s">
        <v>37</v>
      </c>
      <c r="V19" s="118" t="s">
        <v>58</v>
      </c>
      <c r="W19" s="116">
        <v>15</v>
      </c>
      <c r="X19" s="118" t="s">
        <v>33</v>
      </c>
      <c r="Y19" s="115">
        <v>870</v>
      </c>
      <c r="Z19" s="113">
        <v>13050</v>
      </c>
      <c r="AA19" s="119"/>
      <c r="AB19" s="113">
        <v>13050</v>
      </c>
      <c r="AC19" s="121" t="s">
        <v>59</v>
      </c>
    </row>
    <row r="20" spans="2:29" x14ac:dyDescent="0.25">
      <c r="B20" s="7">
        <v>46039</v>
      </c>
      <c r="C20" s="8">
        <v>0</v>
      </c>
      <c r="D20" s="9"/>
      <c r="E20" s="10">
        <v>19.5</v>
      </c>
      <c r="F20" s="33">
        <f t="shared" si="0"/>
        <v>0</v>
      </c>
      <c r="G20" s="19"/>
      <c r="H20" s="16"/>
      <c r="I20" s="17"/>
      <c r="J20" s="18"/>
      <c r="P20" s="120">
        <v>46135</v>
      </c>
      <c r="Q20" s="119"/>
      <c r="R20" s="120">
        <v>46135</v>
      </c>
      <c r="S20" s="118" t="s">
        <v>46</v>
      </c>
      <c r="T20" s="117">
        <v>299</v>
      </c>
      <c r="U20" s="118" t="s">
        <v>37</v>
      </c>
      <c r="V20" s="118" t="s">
        <v>60</v>
      </c>
      <c r="W20" s="116">
        <v>100</v>
      </c>
      <c r="X20" s="118" t="s">
        <v>33</v>
      </c>
      <c r="Y20" s="115">
        <v>952</v>
      </c>
      <c r="Z20" s="113">
        <v>95200</v>
      </c>
      <c r="AA20" s="119"/>
      <c r="AB20" s="113">
        <v>95200</v>
      </c>
      <c r="AC20" s="121" t="s">
        <v>59</v>
      </c>
    </row>
    <row r="21" spans="2:29" x14ac:dyDescent="0.25">
      <c r="B21" s="7">
        <v>46040</v>
      </c>
      <c r="C21" s="8">
        <v>0</v>
      </c>
      <c r="D21" s="9"/>
      <c r="E21" s="10">
        <v>19.5</v>
      </c>
      <c r="F21" s="33">
        <f t="shared" si="0"/>
        <v>0</v>
      </c>
      <c r="G21" s="92">
        <v>46081</v>
      </c>
      <c r="H21" s="91" t="s">
        <v>44</v>
      </c>
      <c r="I21" s="90">
        <v>2</v>
      </c>
      <c r="J21" s="93">
        <v>1400</v>
      </c>
      <c r="P21" s="120">
        <v>46135</v>
      </c>
      <c r="Q21" s="119"/>
      <c r="R21" s="120">
        <v>46135</v>
      </c>
      <c r="S21" s="118" t="s">
        <v>46</v>
      </c>
      <c r="T21" s="117">
        <v>299</v>
      </c>
      <c r="U21" s="118" t="s">
        <v>37</v>
      </c>
      <c r="V21" s="118" t="s">
        <v>61</v>
      </c>
      <c r="W21" s="114">
        <v>800</v>
      </c>
      <c r="X21" s="118" t="s">
        <v>12</v>
      </c>
      <c r="Y21" s="115">
        <v>19.257429999999999</v>
      </c>
      <c r="Z21" s="113">
        <v>15405.94</v>
      </c>
      <c r="AA21" s="113">
        <v>154.06</v>
      </c>
      <c r="AB21" s="113">
        <v>15560</v>
      </c>
      <c r="AC21" s="121" t="s">
        <v>59</v>
      </c>
    </row>
    <row r="22" spans="2:29" x14ac:dyDescent="0.25">
      <c r="B22" s="7">
        <v>46041</v>
      </c>
      <c r="C22" s="8">
        <v>0</v>
      </c>
      <c r="D22" s="9"/>
      <c r="E22" s="10">
        <v>19.5</v>
      </c>
      <c r="F22" s="33">
        <f t="shared" si="0"/>
        <v>0</v>
      </c>
      <c r="G22" s="92">
        <v>46081</v>
      </c>
      <c r="H22" s="91" t="s">
        <v>34</v>
      </c>
      <c r="I22" s="89">
        <v>100</v>
      </c>
      <c r="J22" s="93">
        <v>2700</v>
      </c>
    </row>
    <row r="23" spans="2:29" x14ac:dyDescent="0.25">
      <c r="B23" s="7">
        <v>46042</v>
      </c>
      <c r="C23" s="8">
        <v>0</v>
      </c>
      <c r="D23" s="9"/>
      <c r="E23" s="10">
        <v>19.5</v>
      </c>
      <c r="F23" s="33">
        <f t="shared" si="0"/>
        <v>0</v>
      </c>
      <c r="G23" s="92">
        <v>46081</v>
      </c>
      <c r="H23" s="91" t="s">
        <v>35</v>
      </c>
      <c r="I23" s="90">
        <v>70</v>
      </c>
      <c r="J23" s="93">
        <v>59500</v>
      </c>
    </row>
    <row r="24" spans="2:29" x14ac:dyDescent="0.25">
      <c r="B24" s="7">
        <v>46043</v>
      </c>
      <c r="C24" s="8">
        <v>0</v>
      </c>
      <c r="D24" s="9"/>
      <c r="E24" s="10">
        <v>19.5</v>
      </c>
      <c r="F24" s="33">
        <f t="shared" si="0"/>
        <v>0</v>
      </c>
      <c r="G24" s="19"/>
      <c r="H24" s="16"/>
      <c r="I24" s="17"/>
      <c r="J24" s="18"/>
    </row>
    <row r="25" spans="2:29" x14ac:dyDescent="0.25">
      <c r="B25" s="7">
        <v>46044</v>
      </c>
      <c r="C25" s="8"/>
      <c r="D25" s="9"/>
      <c r="E25" s="10">
        <v>19.5</v>
      </c>
      <c r="F25" s="33">
        <f t="shared" si="0"/>
        <v>0</v>
      </c>
      <c r="G25" s="15">
        <v>46097</v>
      </c>
      <c r="H25" s="16" t="s">
        <v>55</v>
      </c>
      <c r="I25" s="17"/>
      <c r="J25" s="18">
        <v>-30000</v>
      </c>
    </row>
    <row r="26" spans="2:29" x14ac:dyDescent="0.25">
      <c r="B26" s="7">
        <v>46045</v>
      </c>
      <c r="C26" s="8"/>
      <c r="D26" s="9"/>
      <c r="E26" s="10">
        <v>19.5</v>
      </c>
      <c r="F26" s="33">
        <f t="shared" si="0"/>
        <v>0</v>
      </c>
      <c r="G26" s="15">
        <v>46118</v>
      </c>
      <c r="H26" s="16" t="s">
        <v>56</v>
      </c>
      <c r="I26" s="17"/>
      <c r="J26" s="18">
        <v>-70000</v>
      </c>
    </row>
    <row r="27" spans="2:29" x14ac:dyDescent="0.25">
      <c r="B27" s="7">
        <v>46046</v>
      </c>
      <c r="C27" s="8"/>
      <c r="D27" s="9"/>
      <c r="E27" s="10">
        <v>19.5</v>
      </c>
      <c r="F27" s="33">
        <f t="shared" si="0"/>
        <v>0</v>
      </c>
      <c r="G27" s="15">
        <v>46120</v>
      </c>
      <c r="H27" s="16" t="s">
        <v>57</v>
      </c>
      <c r="I27" s="17"/>
      <c r="J27" s="18">
        <v>-40000</v>
      </c>
    </row>
    <row r="28" spans="2:29" x14ac:dyDescent="0.25">
      <c r="B28" s="7">
        <v>46047</v>
      </c>
      <c r="C28" s="8"/>
      <c r="D28" s="9"/>
      <c r="E28" s="10">
        <v>19.5</v>
      </c>
      <c r="F28" s="33">
        <f t="shared" si="0"/>
        <v>0</v>
      </c>
      <c r="G28" s="19"/>
      <c r="H28" s="16"/>
      <c r="I28" s="17"/>
      <c r="J28" s="18"/>
    </row>
    <row r="29" spans="2:29" x14ac:dyDescent="0.25">
      <c r="B29" s="7">
        <v>46048</v>
      </c>
      <c r="C29" s="8"/>
      <c r="D29" s="9"/>
      <c r="E29" s="10">
        <v>19.5</v>
      </c>
      <c r="F29" s="33">
        <f t="shared" si="0"/>
        <v>0</v>
      </c>
      <c r="G29" s="19"/>
      <c r="H29" s="16"/>
      <c r="I29" s="17"/>
      <c r="J29" s="18"/>
    </row>
    <row r="30" spans="2:29" x14ac:dyDescent="0.25">
      <c r="B30" s="7">
        <v>46049</v>
      </c>
      <c r="C30" s="8"/>
      <c r="D30" s="9"/>
      <c r="E30" s="10">
        <v>19.5</v>
      </c>
      <c r="F30" s="33">
        <f t="shared" si="0"/>
        <v>0</v>
      </c>
      <c r="G30" s="19"/>
      <c r="H30" s="16"/>
      <c r="I30" s="17"/>
      <c r="J30" s="18"/>
    </row>
    <row r="31" spans="2:29" x14ac:dyDescent="0.25">
      <c r="B31" s="7">
        <v>46050</v>
      </c>
      <c r="C31" s="8"/>
      <c r="D31" s="9"/>
      <c r="E31" s="10">
        <v>19.5</v>
      </c>
      <c r="F31" s="33">
        <f t="shared" si="0"/>
        <v>0</v>
      </c>
      <c r="G31" s="19"/>
      <c r="H31" s="16"/>
      <c r="I31" s="17"/>
      <c r="J31" s="18"/>
    </row>
    <row r="32" spans="2:29" x14ac:dyDescent="0.25">
      <c r="B32" s="7">
        <v>46051</v>
      </c>
      <c r="C32" s="8"/>
      <c r="D32" s="9"/>
      <c r="E32" s="10">
        <v>19.5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19.5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/>
      <c r="D34" s="45"/>
      <c r="E34" s="10">
        <v>19.5</v>
      </c>
      <c r="F34" s="46">
        <f t="shared" si="0"/>
        <v>0</v>
      </c>
      <c r="G34" s="28"/>
      <c r="H34" s="88"/>
      <c r="I34" s="27"/>
      <c r="J34" s="29"/>
    </row>
    <row r="35" spans="2:12" x14ac:dyDescent="0.25">
      <c r="B35" s="38" t="s">
        <v>10</v>
      </c>
      <c r="C35" s="39">
        <f>SUM(C4:C34)</f>
        <v>4505.5</v>
      </c>
      <c r="D35" s="40">
        <f>SUM(D4:D34)</f>
        <v>0</v>
      </c>
      <c r="E35" s="41"/>
      <c r="F35" s="42" t="s">
        <v>4</v>
      </c>
      <c r="G35" s="24"/>
      <c r="H35" s="108" t="s">
        <v>11</v>
      </c>
      <c r="I35" s="108"/>
      <c r="J35" s="25">
        <f>SUM(J4:J34)</f>
        <v>432328.62152499997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9" t="s">
        <v>13</v>
      </c>
      <c r="I36" s="109"/>
      <c r="J36" s="18">
        <f>F36+F37</f>
        <v>87857.25</v>
      </c>
      <c r="L36" s="31">
        <f>J36-J4-J5-J6</f>
        <v>85136.305972500006</v>
      </c>
    </row>
    <row r="37" spans="2:12" x14ac:dyDescent="0.25">
      <c r="B37" s="26" t="s">
        <v>14</v>
      </c>
      <c r="C37" s="30">
        <f>C35</f>
        <v>4505.5</v>
      </c>
      <c r="D37" s="9">
        <f>D35/1.03</f>
        <v>0</v>
      </c>
      <c r="E37" s="10"/>
      <c r="F37" s="33">
        <f>SUM(F4:F36)</f>
        <v>87857.25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0" t="s">
        <v>16</v>
      </c>
      <c r="C39" s="111"/>
      <c r="D39" s="27"/>
      <c r="E39" s="34"/>
      <c r="F39" s="35"/>
      <c r="G39" s="28"/>
      <c r="H39" s="112" t="s">
        <v>17</v>
      </c>
      <c r="I39" s="112"/>
      <c r="J39" s="29">
        <f>J36+J37+J38-J35</f>
        <v>-344471.37152499997</v>
      </c>
    </row>
    <row r="40" spans="2:12" ht="15.75" thickBot="1" x14ac:dyDescent="0.3">
      <c r="B40" s="102"/>
      <c r="C40" s="103"/>
      <c r="D40" s="103"/>
      <c r="E40" s="103"/>
      <c r="F40" s="103"/>
      <c r="G40" s="103"/>
      <c r="H40" s="103"/>
      <c r="I40" s="103"/>
      <c r="J40" s="104"/>
    </row>
    <row r="41" spans="2:12" ht="15.75" thickBot="1" x14ac:dyDescent="0.3">
      <c r="B41" s="102"/>
      <c r="C41" s="103"/>
      <c r="D41" s="103"/>
      <c r="E41" s="103"/>
      <c r="F41" s="103"/>
      <c r="G41" s="103"/>
      <c r="H41" s="103"/>
      <c r="I41" s="103"/>
      <c r="J41" s="10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2026-04-25T09:09:13Z</dcterms:modified>
</cp:coreProperties>
</file>